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38-Т свыше 5 млн\11.12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 iterate="1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2" i="1"/>
  <c r="G18" i="1" l="1"/>
</calcChain>
</file>

<file path=xl/sharedStrings.xml><?xml version="1.0" encoding="utf-8"?>
<sst xmlns="http://schemas.openxmlformats.org/spreadsheetml/2006/main" count="56" uniqueCount="36">
  <si>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</si>
  <si>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</si>
  <si>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</si>
  <si>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</si>
  <si>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</si>
  <si>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</si>
  <si>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</si>
  <si>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</si>
  <si>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</si>
  <si>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</si>
  <si>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</si>
  <si>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</si>
  <si>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</si>
  <si>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</si>
  <si>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</si>
  <si>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</si>
  <si>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</si>
  <si>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</si>
  <si>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</si>
  <si>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</si>
  <si>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</si>
  <si>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</si>
  <si>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</si>
  <si>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</si>
  <si>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</si>
  <si>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"Детали трубопроводов стальные: Skin-ОГ Ст(426х7+2ф32х3)45-ППУ630ОЦ1аВНП - 65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</si>
  <si>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НВЛ-2024/38-Т</t>
    </r>
  </si>
  <si>
    <t>DBB2400007</t>
  </si>
  <si>
    <t>2274914</t>
  </si>
  <si>
    <t>ШТ</t>
  </si>
  <si>
    <t>DBB2400008</t>
  </si>
  <si>
    <t>DBB2400009</t>
  </si>
  <si>
    <t>DBB2400010</t>
  </si>
  <si>
    <t>DBB2400011</t>
  </si>
  <si>
    <t>DBB2400012</t>
  </si>
  <si>
    <t>Skin-отвод Ст(426х7+2ф32х3)-45-ППУ-630-ОЦ тип 1-а Отвод ОГ 45 426(7К48)-1,6-0,75-5DN-1500/1500-09Г2С-УХЛ, Pисп=3,2МПа с внутренним антикоррозионным покрытием ЭП по ТУ 1390-014-67983609-2017, с наружным покрытием ЭП по ТУ 1390-027-67983609-2016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</si>
</sst>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topLeftCell="A10" zoomScale="85" zoomScaleNormal="80" zoomScaleSheetLayoutView="85" workbookViewId="0">
      <selection activeCell="K14" sqref="K14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7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38" t="s">
        <v>22</v>
      </c>
      <c r="I1" s="38"/>
    </row>
    <row r="2" spans="1:17" s="1" customFormat="1" ht="38.25" customHeight="1" x14ac:dyDescent="0.25">
      <c r="A2" s="48" t="s">
        <v>21</v>
      </c>
      <c r="B2" s="48"/>
      <c r="C2" s="48"/>
      <c r="D2" s="48"/>
      <c r="E2" s="49"/>
      <c r="F2" s="50"/>
      <c r="G2" s="50"/>
      <c r="H2" s="50"/>
      <c r="I2" s="50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46" t="s">
        <v>25</v>
      </c>
      <c r="B3" s="46"/>
      <c r="C3" s="46"/>
      <c r="D3" s="46"/>
      <c r="E3" s="46"/>
      <c r="F3" s="46"/>
      <c r="G3" s="46"/>
      <c r="H3" s="46"/>
      <c r="I3" s="46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46" t="s">
        <v>23</v>
      </c>
      <c r="B8" s="47"/>
      <c r="C8" s="47"/>
      <c r="D8" s="47"/>
      <c r="E8" s="47"/>
      <c r="F8" s="47"/>
      <c r="G8" s="47"/>
      <c r="H8" s="47"/>
      <c r="I8" s="47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63" x14ac:dyDescent="0.2">
      <c r="A12" s="25">
        <f>ROW()-11</f>
        <v>1</v>
      </c>
      <c r="B12" s="25" t="s">
        <v>27</v>
      </c>
      <c r="C12" s="25" t="s">
        <v>9</v>
      </c>
      <c r="D12" s="34" t="s">
        <v>28</v>
      </c>
      <c r="E12" s="26" t="s">
        <v>35</v>
      </c>
      <c r="F12" s="25" t="s">
        <v>29</v>
      </c>
      <c r="G12" s="32">
        <v>10</v>
      </c>
      <c r="H12" s="37">
        <v>50140</v>
      </c>
      <c r="I12" s="27">
        <v>43440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63" x14ac:dyDescent="0.2">
      <c r="A13" s="25">
        <f t="shared" ref="A13:A17" si="0">ROW()-11</f>
        <v>2</v>
      </c>
      <c r="B13" s="25" t="s">
        <v>30</v>
      </c>
      <c r="C13" s="25" t="s">
        <v>9</v>
      </c>
      <c r="D13" s="34" t="s">
        <v>28</v>
      </c>
      <c r="E13" s="26" t="s">
        <v>35</v>
      </c>
      <c r="F13" s="25" t="s">
        <v>29</v>
      </c>
      <c r="G13" s="32">
        <v>11</v>
      </c>
      <c r="H13" s="37">
        <v>51836</v>
      </c>
      <c r="I13" s="27">
        <v>43481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63" x14ac:dyDescent="0.2">
      <c r="A14" s="25">
        <f t="shared" si="0"/>
        <v>3</v>
      </c>
      <c r="B14" s="25" t="s">
        <v>31</v>
      </c>
      <c r="C14" s="25" t="s">
        <v>9</v>
      </c>
      <c r="D14" s="34" t="s">
        <v>28</v>
      </c>
      <c r="E14" s="26" t="s">
        <v>35</v>
      </c>
      <c r="F14" s="25" t="s">
        <v>29</v>
      </c>
      <c r="G14" s="32">
        <v>13</v>
      </c>
      <c r="H14" s="37">
        <v>51836</v>
      </c>
      <c r="I14" s="27">
        <v>43498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63" x14ac:dyDescent="0.2">
      <c r="A15" s="25">
        <f t="shared" si="0"/>
        <v>4</v>
      </c>
      <c r="B15" s="25" t="s">
        <v>32</v>
      </c>
      <c r="C15" s="25" t="s">
        <v>9</v>
      </c>
      <c r="D15" s="34" t="s">
        <v>28</v>
      </c>
      <c r="E15" s="26" t="s">
        <v>35</v>
      </c>
      <c r="F15" s="25" t="s">
        <v>29</v>
      </c>
      <c r="G15" s="32">
        <v>14</v>
      </c>
      <c r="H15" s="37">
        <v>50140</v>
      </c>
      <c r="I15" s="27">
        <v>43439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63" x14ac:dyDescent="0.2">
      <c r="A16" s="25">
        <f t="shared" si="0"/>
        <v>5</v>
      </c>
      <c r="B16" s="25" t="s">
        <v>33</v>
      </c>
      <c r="C16" s="25" t="s">
        <v>9</v>
      </c>
      <c r="D16" s="34" t="s">
        <v>28</v>
      </c>
      <c r="E16" s="26" t="s">
        <v>35</v>
      </c>
      <c r="F16" s="25" t="s">
        <v>29</v>
      </c>
      <c r="G16" s="32">
        <v>11</v>
      </c>
      <c r="H16" s="37">
        <v>50140</v>
      </c>
      <c r="I16" s="27">
        <v>43439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63" x14ac:dyDescent="0.2">
      <c r="A17" s="25">
        <f t="shared" si="0"/>
        <v>6</v>
      </c>
      <c r="B17" s="25" t="s">
        <v>34</v>
      </c>
      <c r="C17" s="25" t="s">
        <v>9</v>
      </c>
      <c r="D17" s="34" t="s">
        <v>28</v>
      </c>
      <c r="E17" s="26" t="s">
        <v>35</v>
      </c>
      <c r="F17" s="25" t="s">
        <v>29</v>
      </c>
      <c r="G17" s="32">
        <v>6</v>
      </c>
      <c r="H17" s="37">
        <v>51836</v>
      </c>
      <c r="I17" s="27">
        <v>43481</v>
      </c>
      <c r="J17" s="36"/>
      <c r="K17" s="20"/>
      <c r="L17" s="20"/>
      <c r="M17" s="20"/>
      <c r="N17" s="20"/>
      <c r="O17" s="20"/>
      <c r="P17" s="20"/>
      <c r="Q17" s="20"/>
    </row>
    <row r="18" spans="1:17" s="4" customFormat="1" ht="15.75" x14ac:dyDescent="0.25">
      <c r="A18" s="39" t="s">
        <v>6</v>
      </c>
      <c r="B18" s="40"/>
      <c r="C18" s="40"/>
      <c r="D18" s="40"/>
      <c r="E18" s="41"/>
      <c r="F18" s="28"/>
      <c r="G18" s="29">
        <f>SUM(G12:G17)</f>
        <v>65</v>
      </c>
      <c r="H18" s="30"/>
      <c r="I18" s="31"/>
      <c r="J18" s="21"/>
      <c r="K18" s="20"/>
      <c r="L18" s="11"/>
      <c r="M18" s="11"/>
      <c r="N18" s="11"/>
      <c r="O18" s="11"/>
      <c r="P18" s="11"/>
      <c r="Q18" s="11"/>
    </row>
    <row r="19" spans="1:17" s="4" customFormat="1" x14ac:dyDescent="0.25">
      <c r="A19" s="56"/>
      <c r="B19" s="57"/>
      <c r="C19" s="57"/>
      <c r="D19" s="57"/>
      <c r="E19" s="57"/>
      <c r="F19" s="57"/>
      <c r="G19" s="57"/>
      <c r="H19" s="57"/>
      <c r="I19" s="58"/>
      <c r="J19" s="11"/>
      <c r="K19" s="22"/>
      <c r="L19" s="11"/>
      <c r="M19" s="11"/>
      <c r="N19" s="11"/>
      <c r="O19" s="11"/>
      <c r="P19" s="11"/>
      <c r="Q19" s="11"/>
    </row>
    <row r="20" spans="1:17" s="4" customFormat="1" ht="92.25" customHeight="1" x14ac:dyDescent="0.25">
      <c r="A20" s="42" t="s">
        <v>7</v>
      </c>
      <c r="B20" s="43"/>
      <c r="C20" s="43"/>
      <c r="D20" s="43"/>
      <c r="E20" s="44"/>
      <c r="F20" s="45" t="s">
        <v>14</v>
      </c>
      <c r="G20" s="45"/>
      <c r="H20" s="45"/>
      <c r="I20" s="45"/>
      <c r="J20" s="11"/>
      <c r="K20" s="11"/>
      <c r="L20" s="11"/>
      <c r="M20" s="11"/>
      <c r="N20" s="11"/>
      <c r="O20" s="11"/>
      <c r="P20" s="11"/>
      <c r="Q20" s="11"/>
    </row>
    <row r="21" spans="1:17" s="4" customFormat="1" ht="15.75" customHeight="1" x14ac:dyDescent="0.25">
      <c r="A21" s="42" t="s">
        <v>8</v>
      </c>
      <c r="B21" s="43"/>
      <c r="C21" s="43"/>
      <c r="D21" s="43"/>
      <c r="E21" s="44"/>
      <c r="F21" s="55" t="s">
        <v>13</v>
      </c>
      <c r="G21" s="55"/>
      <c r="H21" s="55"/>
      <c r="I21" s="55"/>
      <c r="Q21" s="11"/>
    </row>
    <row r="22" spans="1:17" s="4" customFormat="1" ht="33.75" customHeight="1" x14ac:dyDescent="0.25">
      <c r="A22" s="42" t="s">
        <v>15</v>
      </c>
      <c r="B22" s="43"/>
      <c r="C22" s="43"/>
      <c r="D22" s="43"/>
      <c r="E22" s="44"/>
      <c r="F22" s="55" t="s">
        <v>12</v>
      </c>
      <c r="G22" s="55"/>
      <c r="H22" s="55"/>
      <c r="I22" s="55"/>
      <c r="Q22" s="11"/>
    </row>
    <row r="23" spans="1:17" ht="121.5" customHeight="1" x14ac:dyDescent="0.25">
      <c r="A23" s="59" t="s">
        <v>17</v>
      </c>
      <c r="B23" s="59"/>
      <c r="C23" s="59"/>
      <c r="D23" s="59"/>
      <c r="E23" s="59"/>
      <c r="F23" s="60" t="s">
        <v>18</v>
      </c>
      <c r="G23" s="60"/>
      <c r="H23" s="60"/>
      <c r="I23" s="60"/>
    </row>
    <row r="24" spans="1:17" ht="60.75" customHeight="1" x14ac:dyDescent="0.25">
      <c r="A24" s="62"/>
      <c r="B24" s="62"/>
      <c r="C24" s="62"/>
      <c r="D24" s="62"/>
      <c r="E24" s="62"/>
      <c r="F24" s="62"/>
      <c r="G24" s="62"/>
      <c r="H24" s="62"/>
      <c r="I24" s="62"/>
    </row>
    <row r="25" spans="1:17" ht="56.25" customHeight="1" x14ac:dyDescent="0.25">
      <c r="A25" s="54"/>
      <c r="B25" s="54"/>
      <c r="C25" s="54"/>
      <c r="D25" s="54"/>
      <c r="E25" s="54"/>
      <c r="F25" s="61"/>
      <c r="G25" s="61"/>
      <c r="H25" s="61"/>
      <c r="I25" s="61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3"/>
    </row>
    <row r="29" spans="1:17" ht="15.75" x14ac:dyDescent="0.25">
      <c r="A29" s="23"/>
    </row>
  </sheetData>
  <mergeCells count="21">
    <mergeCell ref="A25:E25"/>
    <mergeCell ref="A22:E22"/>
    <mergeCell ref="F22:I22"/>
    <mergeCell ref="A19:I19"/>
    <mergeCell ref="A21:E21"/>
    <mergeCell ref="F21:I21"/>
    <mergeCell ref="A23:E23"/>
    <mergeCell ref="F23:I23"/>
    <mergeCell ref="F25:I25"/>
    <mergeCell ref="A24:I24"/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2024-12-11T06:52:43Z</cp:lastPrinted>
  <dcterms:created xsi:type="dcterms:W3CDTF">2016-09-16T10:27:35Z</dcterms:created>
  <dcterms:modified xsi:type="dcterms:W3CDTF">2024-12-11T06:58:16Z</dcterms:modified>
</cp:coreProperties>
</file>